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ECR\Secgeneraux_Achats\ACHATS - MARCHES\PROCEDURES NON FORMALISEES\Procédures 2025\MAPA 2025\202517 Maintenance des ascenseurs\1 - DCE\"/>
    </mc:Choice>
  </mc:AlternateContent>
  <xr:revisionPtr revIDLastSave="0" documentId="13_ncr:1_{0EB76C18-B99A-4BCD-BD3E-1816AC36F1F6}" xr6:coauthVersionLast="47" xr6:coauthVersionMax="47" xr10:uidLastSave="{00000000-0000-0000-0000-000000000000}"/>
  <bookViews>
    <workbookView xWindow="-25320" yWindow="-90" windowWidth="25440" windowHeight="15270" activeTab="3" xr2:uid="{87DE9204-C0BE-4D3E-8CB1-CF171C7F90D4}"/>
  </bookViews>
  <sheets>
    <sheet name="PDG " sheetId="1" r:id="rId1"/>
    <sheet name="MAINT PREVENTIVE SIEGE ET SITES" sheetId="3" r:id="rId2"/>
    <sheet name="DQE et BPU" sheetId="10" r:id="rId3"/>
    <sheet name="CDPGF" sheetId="14" r:id="rId4"/>
  </sheets>
  <definedNames>
    <definedName name="_xlnm.Print_Area" localSheetId="1">'MAINT PREVENTIVE SIEGE ET SITES'!$A$1:$E$70</definedName>
    <definedName name="_xlnm.Print_Area" localSheetId="0">'PDG '!$A$1:$H$42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4" l="1"/>
  <c r="G23" i="14"/>
  <c r="G12" i="14"/>
  <c r="E40" i="10"/>
  <c r="E39" i="10"/>
  <c r="E16" i="10"/>
  <c r="E38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D47" i="3"/>
  <c r="C47" i="3"/>
  <c r="D46" i="3"/>
  <c r="E46" i="3" s="1"/>
  <c r="C46" i="3"/>
  <c r="D45" i="3"/>
  <c r="E45" i="3" s="1"/>
  <c r="C45" i="3"/>
  <c r="D44" i="3"/>
  <c r="E44" i="3" s="1"/>
  <c r="C44" i="3"/>
  <c r="G18" i="14"/>
  <c r="G19" i="14"/>
  <c r="G20" i="14"/>
  <c r="G17" i="14"/>
  <c r="G7" i="14"/>
  <c r="G8" i="14"/>
  <c r="G9" i="14"/>
  <c r="G10" i="14"/>
  <c r="G11" i="14"/>
  <c r="G13" i="14"/>
  <c r="G6" i="14"/>
  <c r="G24" i="14" l="1"/>
  <c r="E47" i="3"/>
  <c r="G21" i="14"/>
  <c r="E68" i="10" l="1"/>
  <c r="E62" i="10"/>
  <c r="E61" i="10"/>
  <c r="E55" i="10"/>
  <c r="B15" i="3"/>
  <c r="C15" i="3"/>
  <c r="D12" i="3"/>
  <c r="E12" i="3" s="1"/>
  <c r="D13" i="3"/>
  <c r="E13" i="3" s="1"/>
  <c r="D14" i="3"/>
  <c r="E14" i="3" s="1"/>
  <c r="D11" i="3" l="1"/>
  <c r="E11" i="3" l="1"/>
  <c r="E15" i="3" s="1"/>
  <c r="D15" i="3"/>
</calcChain>
</file>

<file path=xl/sharedStrings.xml><?xml version="1.0" encoding="utf-8"?>
<sst xmlns="http://schemas.openxmlformats.org/spreadsheetml/2006/main" count="127" uniqueCount="108">
  <si>
    <t>DAG-CT</t>
  </si>
  <si>
    <t>Service Achats - Gestion des Biens</t>
  </si>
  <si>
    <t>MAPA N°</t>
  </si>
  <si>
    <t>Forfait de la maintenance préventive</t>
  </si>
  <si>
    <t>Installations</t>
  </si>
  <si>
    <t>Montant Annuel HT GSM Télé Alarme</t>
  </si>
  <si>
    <t>Montant total de la maintenance et du GSM téléalarme annuel TTC</t>
  </si>
  <si>
    <t>Montant total de la maintenance et du GSM télé alarme annuel H.T.</t>
  </si>
  <si>
    <t>Montant annuel maintenance H.T.</t>
  </si>
  <si>
    <r>
      <t>Siège Social de la CAF des B.D.R</t>
    </r>
    <r>
      <rPr>
        <sz val="12"/>
        <color theme="0"/>
        <rFont val="Arial"/>
        <family val="2"/>
      </rPr>
      <t>.</t>
    </r>
  </si>
  <si>
    <t>1 TC 7
Duplex 450 kg
(Deux cabines)</t>
  </si>
  <si>
    <t>1 TD 3
Duplex 450 kg
(Deux cabines)</t>
  </si>
  <si>
    <t>1 TD 4
Duplex 450 kg
(Deux cabines)</t>
  </si>
  <si>
    <t>1 TC 4
Monte-charges
1 350 kg</t>
  </si>
  <si>
    <t>Indiquer ci-dessous les pièces remplacées dans le cadre du forfait :</t>
  </si>
  <si>
    <t>Désignation</t>
  </si>
  <si>
    <t>Quantité estimative</t>
  </si>
  <si>
    <t>Spots économiques leds</t>
  </si>
  <si>
    <t>Relais 4 RT 24 volts</t>
  </si>
  <si>
    <t>Kits boîtier d'inspection</t>
  </si>
  <si>
    <t>Kits de sécurité</t>
  </si>
  <si>
    <t>Accessoires Fonds de fosse</t>
  </si>
  <si>
    <t>Boîte à boutons aux normes inox traité anti vandal (handicap visuel et auditif) avec prédisposition interphone et téléphone</t>
  </si>
  <si>
    <t>Téléphone triphonie</t>
  </si>
  <si>
    <t>Compteurs voyages</t>
  </si>
  <si>
    <t>Crochets de manutention</t>
  </si>
  <si>
    <t>Module communication</t>
  </si>
  <si>
    <t>Télé alarme module GSM</t>
  </si>
  <si>
    <t>Système non stop incendie</t>
  </si>
  <si>
    <t>Kits éclairage de secours</t>
  </si>
  <si>
    <t>Éclairage local machinerie</t>
  </si>
  <si>
    <t>Variateur de fréquence</t>
  </si>
  <si>
    <t>Freins à la montée sur le seuil</t>
  </si>
  <si>
    <t>Cellules toutes hauteurs et kits d'adaptation</t>
  </si>
  <si>
    <t>Rideaux des cellules et kits de fixation</t>
  </si>
  <si>
    <t>Serrures portes palières</t>
  </si>
  <si>
    <t>Plaques palières à boutons anti vandal complètes</t>
  </si>
  <si>
    <t>Colonnes palières</t>
  </si>
  <si>
    <t>Plaques inox</t>
  </si>
  <si>
    <t>Ventilateurs cabine 100 m3</t>
  </si>
  <si>
    <t>Prix unitaire H.T.</t>
  </si>
  <si>
    <t>Sous-critère 3 : Les coûts de main d’œuvre et de déplacement dans le cadre de la maintenance corrective (5%)</t>
  </si>
  <si>
    <t>Les coûts de la main d’œuvre pendant les jours et heures d’ouverture des sites</t>
  </si>
  <si>
    <t>Coût horaire de la main d’œuvre</t>
  </si>
  <si>
    <t>Ils doivent comprendre le coût de la fourniture.</t>
  </si>
  <si>
    <t>Les quantités mentionnées ne sont qu’indicatives.</t>
  </si>
  <si>
    <t>En revanche, les coûts unitaires H.T. indiqués par le candidat seront contractualisés à la notification de l’accord-cadre.</t>
  </si>
  <si>
    <t>Coût H.T.</t>
  </si>
  <si>
    <t>Coût T.T.C.</t>
  </si>
  <si>
    <t>Les coûts de la main d’œuvre en dehors des jours et heures ouvrées</t>
  </si>
  <si>
    <t>Les coûts de déplacement</t>
  </si>
  <si>
    <t>Coût horaire de déplacement</t>
  </si>
  <si>
    <t>APRES 20H00</t>
  </si>
  <si>
    <t>JOURS FERIES ET / OU WEEK-END</t>
  </si>
  <si>
    <t>Pour toute autre fourniture non listée infra mais rendue nécessaire par l’état d’une installation, le candidat s’engage sur le coefficient K du prix fournisseur des pièces :</t>
  </si>
  <si>
    <t>Coefficient K sur le prix fournisseur</t>
  </si>
  <si>
    <t xml:space="preserve">Dossier suivi par: Stéphanie Mazille </t>
  </si>
  <si>
    <t>Les prix unitaires correspondent à toutes les prestations prévues à l’article 6.4 du CCP.
Ils doivent comprendre le coût de la fourniture.</t>
  </si>
  <si>
    <t>Montant annuel H.T.</t>
  </si>
  <si>
    <t>Montant Annuel TTC</t>
  </si>
  <si>
    <t>Montant H.T.
pour 3 ans</t>
  </si>
  <si>
    <t>Montant TTC
pour 3 ans</t>
  </si>
  <si>
    <r>
      <rPr>
        <b/>
        <sz val="11"/>
        <color theme="1"/>
        <rFont val="Arial"/>
        <family val="2"/>
      </rPr>
      <t>MALAVAL</t>
    </r>
    <r>
      <rPr>
        <sz val="11"/>
        <color theme="1"/>
        <rFont val="Arial"/>
        <family val="2"/>
      </rPr>
      <t xml:space="preserve">
 1 ascenseur électrique 630 kg sur 6 niveaux
- 1 ascenseur électrique 300 kg sur 6 niveaux</t>
    </r>
  </si>
  <si>
    <r>
      <rPr>
        <b/>
        <sz val="11"/>
        <color theme="1"/>
        <rFont val="Arial"/>
        <family val="2"/>
      </rPr>
      <t>DESAUTEL</t>
    </r>
    <r>
      <rPr>
        <sz val="11"/>
        <color theme="1"/>
        <rFont val="Arial"/>
        <family val="2"/>
      </rPr>
      <t xml:space="preserve">
 1 ascenseur électrique 630 kg sur 5 niveaux</t>
    </r>
  </si>
  <si>
    <r>
      <rPr>
        <b/>
        <sz val="11"/>
        <color theme="1"/>
        <rFont val="Arial"/>
        <family val="2"/>
      </rPr>
      <t>AIX-EN-PROVENCE</t>
    </r>
    <r>
      <rPr>
        <sz val="11"/>
        <color theme="1"/>
        <rFont val="Arial"/>
        <family val="2"/>
      </rPr>
      <t xml:space="preserve">
- 1 ascenseur électrique 630 kg
4 niveaux</t>
    </r>
  </si>
  <si>
    <t>Le candidat doit obligatoirement compléter le devis quantitatif estimatif ci-dessous.</t>
  </si>
  <si>
    <t>Le DQE reprend les fournitures les plus fréquemment commandées ces dernières années par la CAF des B.D.R.</t>
  </si>
  <si>
    <r>
      <t xml:space="preserve">CADRE DE REPONSE FINANCIER
</t>
    </r>
    <r>
      <rPr>
        <b/>
        <sz val="16"/>
        <color theme="0"/>
        <rFont val="Arial"/>
        <family val="2"/>
      </rPr>
      <t xml:space="preserve">Ce document est à compléter obligatoirement par le candidat. </t>
    </r>
  </si>
  <si>
    <r>
      <t>Sites extérieurs de la CAF des B.D.R</t>
    </r>
    <r>
      <rPr>
        <sz val="12"/>
        <color theme="0"/>
        <rFont val="Arial"/>
        <family val="2"/>
      </rPr>
      <t>.</t>
    </r>
  </si>
  <si>
    <t>POSTES</t>
  </si>
  <si>
    <t>DESIGNATION</t>
  </si>
  <si>
    <t>TYPE</t>
  </si>
  <si>
    <t>QUANTITE 
ESTIMEE</t>
  </si>
  <si>
    <t>QUANTITE 
PRESTATAIRE</t>
  </si>
  <si>
    <t>PRIX UNITAIRES € HT</t>
  </si>
  <si>
    <t>PRIX TOTAL € HT</t>
  </si>
  <si>
    <t>Remplacement du groupe de traction</t>
  </si>
  <si>
    <t>Fourniture du groupe de traction</t>
  </si>
  <si>
    <t>Fourniture du nouveau châssis</t>
  </si>
  <si>
    <t>Fourniture d2 cables neufs</t>
  </si>
  <si>
    <t>Kit de vidange seul</t>
  </si>
  <si>
    <t>Kit emballage pour désamiantage</t>
  </si>
  <si>
    <t>Manutention, démontage et installation 
des matériels</t>
  </si>
  <si>
    <t>Essais, réglage et mise en service</t>
  </si>
  <si>
    <t>U</t>
  </si>
  <si>
    <t>ENS</t>
  </si>
  <si>
    <t>Remplacement de la porte cabine</t>
  </si>
  <si>
    <t>Fourniture de la porte cabine</t>
  </si>
  <si>
    <t>Finitions seuil et dispositifs de sécurité</t>
  </si>
  <si>
    <t>Démontage et installations des matériels</t>
  </si>
  <si>
    <t>TOTAL HT</t>
  </si>
  <si>
    <t>TOTAL TTC</t>
  </si>
  <si>
    <t>Le forfait comprend l’ensemble des prestations et obligations prévues à l’article 6.3 du cahier des clauses particulières (CCP).</t>
  </si>
  <si>
    <t>Maintenance des ascenseurs et monte-charges des sites de la CAF des Bouches-du-Rhône et rénovation de l’ascenseur du site de Marignane</t>
  </si>
  <si>
    <t>ACCORD-CADRE DE SERVICES</t>
  </si>
  <si>
    <t>Date: 26/09/2025</t>
  </si>
  <si>
    <t xml:space="preserve"> </t>
  </si>
  <si>
    <t>Sous total</t>
  </si>
  <si>
    <t>Total HT</t>
  </si>
  <si>
    <t>MONTANT TOTAL ESTIMATIF HT</t>
  </si>
  <si>
    <t>MONTANT TOTAL ESTIMATIF TTC</t>
  </si>
  <si>
    <t>MONTANT TOTAL SIEGE SOCIAL</t>
  </si>
  <si>
    <r>
      <rPr>
        <b/>
        <sz val="11"/>
        <color theme="1"/>
        <rFont val="Arial"/>
        <family val="2"/>
      </rPr>
      <t xml:space="preserve">MARIGNANE 
</t>
    </r>
    <r>
      <rPr>
        <b/>
        <sz val="10"/>
        <color rgb="FFFF0000"/>
        <rFont val="Arial"/>
        <family val="2"/>
      </rPr>
      <t>A L'ISSUE DE LA GARANTIE DE PARFAIT ACHEVEMENT</t>
    </r>
    <r>
      <rPr>
        <sz val="11"/>
        <color theme="1"/>
        <rFont val="Arial"/>
        <family val="2"/>
      </rPr>
      <t xml:space="preserve">
- 1 ascenseur électrique 630 kg
4 niveaux</t>
    </r>
  </si>
  <si>
    <t>Critère n°1 - Les prix (50 %)</t>
  </si>
  <si>
    <t>Sous-critère 1 : Le coût des prestations de maintenance préventive (20%)</t>
  </si>
  <si>
    <t>Sous-critère 2 : Le coût des fournitures de maintenance corrective selon DQE (10%)</t>
  </si>
  <si>
    <t xml:space="preserve">Sous-critère 4 :  La décomposition du prix global et forfaitaire relative aux prestations de rénovation de l’ascenseur du site de Marignane (15%) </t>
  </si>
  <si>
    <t>Raccordement électrique et modifications TD si nécessaire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</si>
</sst>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  <numFmt numFmtId="165" formatCode="_-* #,##0.0000\ [$€-40C]_-;\-* #,##0.0000\ [$€-40C]_-;_-* &quot;-&quot;??\ [$€-40C]_-;_-@_-"/>
    <numFmt numFmtId="166" formatCode="0.0000"/>
    <numFmt numFmtId="167" formatCode="#,##0.00\ &quot;€&quot;"/>
  </numFmts>
  <fonts count="26">
    <font>
      <sz val="11"/>
      <color theme="1"/>
      <name val="Arial1"/>
      <family val="2"/>
    </font>
    <font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theme="0"/>
      <name val="Arial"/>
      <family val="2"/>
    </font>
    <font>
      <b/>
      <sz val="20"/>
      <color rgb="FF404040"/>
      <name val="Arial"/>
      <family val="2"/>
    </font>
    <font>
      <b/>
      <sz val="18"/>
      <color theme="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sz val="16"/>
      <color theme="0"/>
      <name val="Arial"/>
      <family val="2"/>
    </font>
    <font>
      <b/>
      <u/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2"/>
      <color theme="4"/>
      <name val="Arial"/>
      <family val="2"/>
    </font>
    <font>
      <b/>
      <sz val="10"/>
      <color theme="1"/>
      <name val="Arial"/>
      <family val="2"/>
    </font>
    <font>
      <sz val="11"/>
      <color theme="1"/>
      <name val="Arial1"/>
      <family val="2"/>
    </font>
    <font>
      <b/>
      <sz val="10"/>
      <color rgb="FFFF0000"/>
      <name val="Arial"/>
      <family val="2"/>
    </font>
    <font>
      <b/>
      <sz val="10"/>
      <color theme="4" tint="-0.249977111117893"/>
      <name val="Arial1"/>
    </font>
    <font>
      <sz val="10"/>
      <color theme="1"/>
      <name val="Arial1"/>
    </font>
    <font>
      <b/>
      <sz val="10"/>
      <color theme="1"/>
      <name val="Arial1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medium">
        <color rgb="FF33CCCC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4" fontId="21" fillId="0" borderId="0" applyFont="0" applyFill="0" applyBorder="0" applyAlignment="0" applyProtection="0"/>
  </cellStyleXfs>
  <cellXfs count="127">
    <xf numFmtId="0" fontId="0" fillId="0" borderId="0" xfId="0"/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6" fillId="0" borderId="23" xfId="0" applyFont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center" vertical="center"/>
    </xf>
    <xf numFmtId="0" fontId="10" fillId="2" borderId="38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164" fontId="6" fillId="0" borderId="9" xfId="1" applyNumberFormat="1" applyFont="1" applyBorder="1" applyAlignment="1">
      <alignment vertical="center" wrapText="1"/>
    </xf>
    <xf numFmtId="165" fontId="6" fillId="0" borderId="9" xfId="0" applyNumberFormat="1" applyFont="1" applyBorder="1" applyAlignment="1">
      <alignment vertical="center" wrapText="1"/>
    </xf>
    <xf numFmtId="165" fontId="6" fillId="0" borderId="10" xfId="0" applyNumberFormat="1" applyFont="1" applyBorder="1" applyAlignment="1">
      <alignment vertical="center" wrapText="1"/>
    </xf>
    <xf numFmtId="165" fontId="6" fillId="0" borderId="24" xfId="0" applyNumberFormat="1" applyFont="1" applyBorder="1" applyAlignment="1">
      <alignment horizontal="center" vertical="center" wrapText="1"/>
    </xf>
    <xf numFmtId="165" fontId="17" fillId="2" borderId="25" xfId="0" applyNumberFormat="1" applyFont="1" applyFill="1" applyBorder="1" applyAlignment="1">
      <alignment horizontal="center" vertical="center" wrapText="1"/>
    </xf>
    <xf numFmtId="165" fontId="9" fillId="0" borderId="35" xfId="0" applyNumberFormat="1" applyFont="1" applyBorder="1" applyAlignment="1">
      <alignment vertical="center"/>
    </xf>
    <xf numFmtId="165" fontId="9" fillId="0" borderId="34" xfId="0" applyNumberFormat="1" applyFont="1" applyBorder="1" applyAlignment="1">
      <alignment vertical="center"/>
    </xf>
    <xf numFmtId="0" fontId="0" fillId="0" borderId="0" xfId="0" applyAlignment="1">
      <alignment horizontal="left"/>
    </xf>
    <xf numFmtId="166" fontId="6" fillId="9" borderId="23" xfId="0" applyNumberFormat="1" applyFont="1" applyFill="1" applyBorder="1" applyAlignment="1">
      <alignment horizontal="center" vertical="center" wrapText="1"/>
    </xf>
    <xf numFmtId="0" fontId="23" fillId="0" borderId="48" xfId="0" applyFont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/>
    </xf>
    <xf numFmtId="0" fontId="23" fillId="0" borderId="48" xfId="0" applyFont="1" applyBorder="1" applyAlignment="1">
      <alignment horizontal="center" vertical="center"/>
    </xf>
    <xf numFmtId="0" fontId="23" fillId="0" borderId="49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167" fontId="24" fillId="0" borderId="9" xfId="0" applyNumberFormat="1" applyFont="1" applyBorder="1" applyAlignment="1">
      <alignment horizontal="center" vertical="center"/>
    </xf>
    <xf numFmtId="167" fontId="24" fillId="0" borderId="10" xfId="0" applyNumberFormat="1" applyFont="1" applyBorder="1" applyAlignment="1">
      <alignment horizontal="center" vertical="center"/>
    </xf>
    <xf numFmtId="167" fontId="25" fillId="6" borderId="46" xfId="0" applyNumberFormat="1" applyFont="1" applyFill="1" applyBorder="1" applyAlignment="1">
      <alignment horizontal="center" vertical="center"/>
    </xf>
    <xf numFmtId="167" fontId="25" fillId="6" borderId="35" xfId="0" applyNumberFormat="1" applyFont="1" applyFill="1" applyBorder="1" applyAlignment="1">
      <alignment horizontal="center" vertical="center"/>
    </xf>
    <xf numFmtId="167" fontId="25" fillId="0" borderId="55" xfId="0" applyNumberFormat="1" applyFont="1" applyBorder="1" applyAlignment="1">
      <alignment horizontal="center" vertical="center"/>
    </xf>
    <xf numFmtId="167" fontId="24" fillId="0" borderId="55" xfId="0" applyNumberFormat="1" applyFont="1" applyBorder="1" applyAlignment="1">
      <alignment horizontal="center" vertical="center"/>
    </xf>
    <xf numFmtId="167" fontId="25" fillId="0" borderId="56" xfId="0" applyNumberFormat="1" applyFont="1" applyBorder="1" applyAlignment="1">
      <alignment horizontal="center" vertical="center"/>
    </xf>
    <xf numFmtId="167" fontId="25" fillId="6" borderId="56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 wrapText="1"/>
    </xf>
    <xf numFmtId="0" fontId="12" fillId="5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left" vertical="center"/>
    </xf>
    <xf numFmtId="49" fontId="9" fillId="0" borderId="13" xfId="0" applyNumberFormat="1" applyFont="1" applyBorder="1" applyAlignment="1">
      <alignment horizontal="left" vertical="center"/>
    </xf>
    <xf numFmtId="49" fontId="9" fillId="0" borderId="14" xfId="0" applyNumberFormat="1" applyFont="1" applyBorder="1" applyAlignment="1">
      <alignment horizontal="left" vertical="center"/>
    </xf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49" fontId="9" fillId="0" borderId="16" xfId="0" applyNumberFormat="1" applyFont="1" applyBorder="1" applyAlignment="1">
      <alignment horizontal="left" vertical="center"/>
    </xf>
    <xf numFmtId="49" fontId="9" fillId="0" borderId="17" xfId="0" applyNumberFormat="1" applyFont="1" applyBorder="1" applyAlignment="1">
      <alignment horizontal="left" vertical="center"/>
    </xf>
    <xf numFmtId="49" fontId="9" fillId="0" borderId="18" xfId="0" applyNumberFormat="1" applyFont="1" applyBorder="1" applyAlignment="1">
      <alignment horizontal="left" vertical="center"/>
    </xf>
    <xf numFmtId="49" fontId="9" fillId="0" borderId="19" xfId="0" applyNumberFormat="1" applyFont="1" applyBorder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49" fontId="9" fillId="0" borderId="0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16" fillId="2" borderId="30" xfId="0" applyFont="1" applyFill="1" applyBorder="1" applyAlignment="1">
      <alignment horizontal="center" vertical="center"/>
    </xf>
    <xf numFmtId="0" fontId="16" fillId="2" borderId="29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6" fillId="2" borderId="32" xfId="0" applyFont="1" applyFill="1" applyBorder="1" applyAlignment="1">
      <alignment horizontal="center" vertical="center"/>
    </xf>
    <xf numFmtId="0" fontId="16" fillId="2" borderId="36" xfId="0" applyFont="1" applyFill="1" applyBorder="1" applyAlignment="1">
      <alignment horizontal="center" vertical="center"/>
    </xf>
    <xf numFmtId="0" fontId="16" fillId="2" borderId="33" xfId="0" applyFont="1" applyFill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49" fontId="20" fillId="0" borderId="30" xfId="0" applyNumberFormat="1" applyFont="1" applyBorder="1" applyAlignment="1">
      <alignment horizontal="center" vertical="center"/>
    </xf>
    <xf numFmtId="49" fontId="20" fillId="0" borderId="29" xfId="0" applyNumberFormat="1" applyFont="1" applyBorder="1" applyAlignment="1">
      <alignment horizontal="center" vertical="center"/>
    </xf>
    <xf numFmtId="49" fontId="20" fillId="0" borderId="31" xfId="0" applyNumberFormat="1" applyFont="1" applyBorder="1" applyAlignment="1">
      <alignment horizontal="center" vertical="center"/>
    </xf>
    <xf numFmtId="49" fontId="20" fillId="0" borderId="43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/>
    </xf>
    <xf numFmtId="49" fontId="20" fillId="0" borderId="44" xfId="0" applyNumberFormat="1" applyFont="1" applyBorder="1" applyAlignment="1">
      <alignment horizontal="center" vertical="center"/>
    </xf>
    <xf numFmtId="49" fontId="20" fillId="0" borderId="32" xfId="0" applyNumberFormat="1" applyFont="1" applyBorder="1" applyAlignment="1">
      <alignment horizontal="center" vertical="center"/>
    </xf>
    <xf numFmtId="49" fontId="20" fillId="0" borderId="36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5" fillId="2" borderId="57" xfId="0" applyFont="1" applyFill="1" applyBorder="1" applyAlignment="1">
      <alignment horizontal="center" vertical="center" wrapText="1"/>
    </xf>
    <xf numFmtId="0" fontId="15" fillId="2" borderId="58" xfId="0" applyFont="1" applyFill="1" applyBorder="1" applyAlignment="1">
      <alignment horizontal="center" vertical="center" wrapText="1"/>
    </xf>
    <xf numFmtId="0" fontId="15" fillId="2" borderId="59" xfId="0" applyFont="1" applyFill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5" fillId="2" borderId="41" xfId="0" applyFont="1" applyFill="1" applyBorder="1" applyAlignment="1">
      <alignment horizontal="center" vertical="center" wrapText="1"/>
    </xf>
    <xf numFmtId="0" fontId="15" fillId="2" borderId="42" xfId="0" applyFont="1" applyFill="1" applyBorder="1" applyAlignment="1">
      <alignment horizontal="center" vertical="center" wrapText="1"/>
    </xf>
    <xf numFmtId="0" fontId="24" fillId="6" borderId="30" xfId="0" applyFont="1" applyFill="1" applyBorder="1" applyAlignment="1">
      <alignment horizontal="center" vertical="center"/>
    </xf>
    <xf numFmtId="0" fontId="24" fillId="6" borderId="29" xfId="0" applyFont="1" applyFill="1" applyBorder="1" applyAlignment="1">
      <alignment horizontal="center" vertical="center"/>
    </xf>
    <xf numFmtId="0" fontId="24" fillId="6" borderId="32" xfId="0" applyFont="1" applyFill="1" applyBorder="1" applyAlignment="1">
      <alignment horizontal="center" vertical="center"/>
    </xf>
    <xf numFmtId="0" fontId="24" fillId="6" borderId="36" xfId="0" applyFont="1" applyFill="1" applyBorder="1" applyAlignment="1">
      <alignment horizontal="center" vertical="center"/>
    </xf>
    <xf numFmtId="0" fontId="23" fillId="0" borderId="45" xfId="0" applyFont="1" applyBorder="1" applyAlignment="1">
      <alignment horizontal="center" vertical="center"/>
    </xf>
    <xf numFmtId="0" fontId="23" fillId="0" borderId="50" xfId="0" applyFont="1" applyBorder="1" applyAlignment="1">
      <alignment horizontal="center" vertical="center"/>
    </xf>
    <xf numFmtId="0" fontId="23" fillId="0" borderId="51" xfId="0" applyFont="1" applyBorder="1" applyAlignment="1">
      <alignment horizontal="center" vertical="center"/>
    </xf>
    <xf numFmtId="0" fontId="24" fillId="8" borderId="45" xfId="0" applyFont="1" applyFill="1" applyBorder="1" applyAlignment="1">
      <alignment horizontal="center" vertical="center"/>
    </xf>
    <xf numFmtId="0" fontId="24" fillId="8" borderId="50" xfId="0" applyFont="1" applyFill="1" applyBorder="1" applyAlignment="1">
      <alignment horizontal="center" vertical="center"/>
    </xf>
    <xf numFmtId="0" fontId="24" fillId="8" borderId="51" xfId="0" applyFont="1" applyFill="1" applyBorder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24" fillId="6" borderId="52" xfId="0" applyFont="1" applyFill="1" applyBorder="1" applyAlignment="1">
      <alignment horizontal="center" vertical="center"/>
    </xf>
    <xf numFmtId="0" fontId="24" fillId="6" borderId="53" xfId="0" applyFont="1" applyFill="1" applyBorder="1" applyAlignment="1">
      <alignment horizontal="center" vertical="center"/>
    </xf>
    <xf numFmtId="0" fontId="24" fillId="6" borderId="54" xfId="0" applyFont="1" applyFill="1" applyBorder="1" applyAlignment="1">
      <alignment horizontal="center" vertical="center"/>
    </xf>
    <xf numFmtId="0" fontId="24" fillId="7" borderId="43" xfId="0" applyFont="1" applyFill="1" applyBorder="1" applyAlignment="1">
      <alignment horizontal="center" vertical="center"/>
    </xf>
    <xf numFmtId="0" fontId="24" fillId="7" borderId="0" xfId="0" applyFont="1" applyFill="1" applyBorder="1" applyAlignment="1">
      <alignment horizontal="center" vertical="center"/>
    </xf>
    <xf numFmtId="0" fontId="24" fillId="7" borderId="44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13970</xdr:colOff>
      <xdr:row>6</xdr:row>
      <xdr:rowOff>153035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611ADF5-7DE5-2D95-E126-4B412DD8D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0975"/>
          <a:ext cx="6119495" cy="10579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51633-65C9-4E4F-9F87-AB43D6034F95}">
  <dimension ref="A8:H30"/>
  <sheetViews>
    <sheetView topLeftCell="A17" workbookViewId="0">
      <selection activeCell="A27" sqref="A27:XFD27"/>
    </sheetView>
  </sheetViews>
  <sheetFormatPr baseColWidth="10" defaultColWidth="11" defaultRowHeight="14.25"/>
  <cols>
    <col min="2" max="2" width="8.25" customWidth="1"/>
    <col min="8" max="8" width="5.875" customWidth="1"/>
  </cols>
  <sheetData>
    <row r="8" spans="1:8" ht="28.5" customHeight="1"/>
    <row r="9" spans="1:8" ht="14.25" customHeight="1">
      <c r="A9" s="48" t="s">
        <v>0</v>
      </c>
      <c r="B9" s="48"/>
      <c r="C9" s="48"/>
      <c r="D9" s="48"/>
      <c r="E9" s="46" t="s">
        <v>94</v>
      </c>
      <c r="F9" s="46"/>
      <c r="G9" s="46"/>
      <c r="H9" s="46"/>
    </row>
    <row r="10" spans="1:8" ht="14.25" customHeight="1">
      <c r="A10" s="48" t="s">
        <v>1</v>
      </c>
      <c r="B10" s="48"/>
      <c r="C10" s="48"/>
      <c r="D10" s="48"/>
      <c r="E10" s="46"/>
      <c r="F10" s="46"/>
      <c r="G10" s="46"/>
      <c r="H10" s="46"/>
    </row>
    <row r="11" spans="1:8" ht="14.25" customHeight="1">
      <c r="A11" s="48" t="s">
        <v>56</v>
      </c>
      <c r="B11" s="48"/>
      <c r="C11" s="48"/>
      <c r="D11" s="48"/>
      <c r="E11" s="46"/>
      <c r="F11" s="46"/>
      <c r="G11" s="46"/>
      <c r="H11" s="46"/>
    </row>
    <row r="12" spans="1:8" ht="14.25" customHeight="1">
      <c r="A12" s="49" t="s">
        <v>95</v>
      </c>
      <c r="B12" s="49"/>
      <c r="C12" s="49"/>
      <c r="D12" s="49"/>
      <c r="E12" s="46"/>
      <c r="F12" s="46"/>
      <c r="G12" s="46"/>
      <c r="H12" s="46"/>
    </row>
    <row r="14" spans="1:8" ht="10.5" customHeight="1"/>
    <row r="15" spans="1:8" hidden="1"/>
    <row r="16" spans="1:8" ht="122.25" customHeight="1">
      <c r="A16" s="51" t="s">
        <v>93</v>
      </c>
      <c r="B16" s="52"/>
      <c r="C16" s="52"/>
      <c r="D16" s="52"/>
      <c r="E16" s="52"/>
      <c r="F16" s="52"/>
      <c r="G16" s="52"/>
      <c r="H16" s="52"/>
    </row>
    <row r="17" spans="1:8" ht="25.5" customHeight="1"/>
    <row r="20" spans="1:8" ht="23.25" customHeight="1">
      <c r="A20" s="50" t="s">
        <v>67</v>
      </c>
      <c r="B20" s="50"/>
      <c r="C20" s="50"/>
      <c r="D20" s="50"/>
      <c r="E20" s="50"/>
      <c r="F20" s="50"/>
      <c r="G20" s="50"/>
      <c r="H20" s="50"/>
    </row>
    <row r="21" spans="1:8" ht="14.25" customHeight="1">
      <c r="A21" s="50"/>
      <c r="B21" s="50"/>
      <c r="C21" s="50"/>
      <c r="D21" s="50"/>
      <c r="E21" s="50"/>
      <c r="F21" s="50"/>
      <c r="G21" s="50"/>
      <c r="H21" s="50"/>
    </row>
    <row r="22" spans="1:8" ht="14.25" customHeight="1">
      <c r="A22" s="50"/>
      <c r="B22" s="50"/>
      <c r="C22" s="50"/>
      <c r="D22" s="50"/>
      <c r="E22" s="50"/>
      <c r="F22" s="50"/>
      <c r="G22" s="50"/>
      <c r="H22" s="50"/>
    </row>
    <row r="23" spans="1:8" ht="14.25" customHeight="1">
      <c r="A23" s="50"/>
      <c r="B23" s="50"/>
      <c r="C23" s="50"/>
      <c r="D23" s="50"/>
      <c r="E23" s="50"/>
      <c r="F23" s="50"/>
      <c r="G23" s="50"/>
      <c r="H23" s="50"/>
    </row>
    <row r="24" spans="1:8" ht="14.25" customHeight="1">
      <c r="A24" s="50"/>
      <c r="B24" s="50"/>
      <c r="C24" s="50"/>
      <c r="D24" s="50"/>
      <c r="E24" s="50"/>
      <c r="F24" s="50"/>
      <c r="G24" s="50"/>
      <c r="H24" s="50"/>
    </row>
    <row r="25" spans="1:8" ht="13.5" customHeight="1">
      <c r="A25" s="50"/>
      <c r="B25" s="50"/>
      <c r="C25" s="50"/>
      <c r="D25" s="50"/>
      <c r="E25" s="50"/>
      <c r="F25" s="50"/>
      <c r="G25" s="50"/>
      <c r="H25" s="50"/>
    </row>
    <row r="30" spans="1:8" ht="18">
      <c r="A30" s="47" t="s">
        <v>2</v>
      </c>
      <c r="B30" s="47"/>
      <c r="C30" s="47"/>
      <c r="D30" s="47"/>
      <c r="E30" s="46">
        <v>202517</v>
      </c>
      <c r="F30" s="46"/>
      <c r="G30" s="46"/>
      <c r="H30" s="46"/>
    </row>
  </sheetData>
  <mergeCells count="9">
    <mergeCell ref="E9:H12"/>
    <mergeCell ref="A30:D30"/>
    <mergeCell ref="A9:D9"/>
    <mergeCell ref="A10:D10"/>
    <mergeCell ref="A11:D11"/>
    <mergeCell ref="A12:D12"/>
    <mergeCell ref="A20:H25"/>
    <mergeCell ref="A16:H16"/>
    <mergeCell ref="E30:H30"/>
  </mergeCells>
  <printOptions horizontalCentered="1"/>
  <pageMargins left="0.35433070866141736" right="0.35433070866141736" top="0.47" bottom="0.56000000000000005" header="0.31496062992125984" footer="0.31496062992125984"/>
  <pageSetup paperSize="9" orientation="portrait" verticalDpi="90" r:id="rId1"/>
  <headerFooter differentFirst="1">
    <oddFooter>&amp;L&amp;"Arial,Normal"&amp;10&amp;F&amp;R&amp;"Arial,Normal"&amp;10&amp;P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5AAE4-A369-4808-B923-8F0F40969717}">
  <dimension ref="A1:F69"/>
  <sheetViews>
    <sheetView topLeftCell="A54" zoomScaleNormal="100" workbookViewId="0">
      <selection activeCell="H7" sqref="H7"/>
    </sheetView>
  </sheetViews>
  <sheetFormatPr baseColWidth="10" defaultColWidth="11" defaultRowHeight="14.25"/>
  <cols>
    <col min="1" max="1" width="20.875" style="2" customWidth="1"/>
    <col min="2" max="2" width="16.125" style="2" customWidth="1"/>
    <col min="3" max="5" width="15.875" style="2" customWidth="1"/>
    <col min="6" max="16384" width="11" style="2"/>
  </cols>
  <sheetData>
    <row r="1" spans="1:6" ht="29.25" customHeight="1">
      <c r="A1" s="65" t="s">
        <v>103</v>
      </c>
      <c r="B1" s="65"/>
      <c r="C1" s="65"/>
      <c r="D1" s="65"/>
      <c r="E1" s="65"/>
    </row>
    <row r="3" spans="1:6" ht="15.75">
      <c r="A3" s="7" t="s">
        <v>104</v>
      </c>
    </row>
    <row r="4" spans="1:6" ht="11.25" customHeight="1"/>
    <row r="5" spans="1:6" ht="15">
      <c r="A5" s="8" t="s">
        <v>3</v>
      </c>
    </row>
    <row r="6" spans="1:6" ht="8.25" customHeight="1"/>
    <row r="7" spans="1:6" ht="35.25" customHeight="1">
      <c r="A7" s="67" t="s">
        <v>92</v>
      </c>
      <c r="B7" s="67"/>
      <c r="C7" s="67"/>
      <c r="D7" s="67"/>
      <c r="E7" s="67"/>
      <c r="F7" s="13"/>
    </row>
    <row r="8" spans="1:6" ht="8.25" customHeight="1" thickBot="1"/>
    <row r="9" spans="1:6" s="1" customFormat="1" ht="24.75" customHeight="1" thickBot="1">
      <c r="A9" s="53" t="s">
        <v>9</v>
      </c>
      <c r="B9" s="54"/>
      <c r="C9" s="54"/>
      <c r="D9" s="54"/>
      <c r="E9" s="55"/>
    </row>
    <row r="10" spans="1:6" s="1" customFormat="1" ht="60.75" customHeight="1">
      <c r="A10" s="14" t="s">
        <v>4</v>
      </c>
      <c r="B10" s="15" t="s">
        <v>8</v>
      </c>
      <c r="C10" s="15" t="s">
        <v>5</v>
      </c>
      <c r="D10" s="15" t="s">
        <v>7</v>
      </c>
      <c r="E10" s="16" t="s">
        <v>6</v>
      </c>
    </row>
    <row r="11" spans="1:6" s="1" customFormat="1" ht="44.25" customHeight="1">
      <c r="A11" s="17" t="s">
        <v>10</v>
      </c>
      <c r="B11" s="19"/>
      <c r="C11" s="19"/>
      <c r="D11" s="20">
        <f>C11+B11</f>
        <v>0</v>
      </c>
      <c r="E11" s="21">
        <f>D11*1.2</f>
        <v>0</v>
      </c>
    </row>
    <row r="12" spans="1:6" s="1" customFormat="1" ht="44.25" customHeight="1">
      <c r="A12" s="17" t="s">
        <v>11</v>
      </c>
      <c r="B12" s="19"/>
      <c r="C12" s="19"/>
      <c r="D12" s="20">
        <f t="shared" ref="D12:D14" si="0">C12+B12</f>
        <v>0</v>
      </c>
      <c r="E12" s="21">
        <f t="shared" ref="E12:E14" si="1">D12*1.2</f>
        <v>0</v>
      </c>
    </row>
    <row r="13" spans="1:6" s="1" customFormat="1" ht="44.25" customHeight="1">
      <c r="A13" s="17" t="s">
        <v>12</v>
      </c>
      <c r="B13" s="19"/>
      <c r="C13" s="19"/>
      <c r="D13" s="20">
        <f t="shared" si="0"/>
        <v>0</v>
      </c>
      <c r="E13" s="21">
        <f t="shared" si="1"/>
        <v>0</v>
      </c>
    </row>
    <row r="14" spans="1:6" s="1" customFormat="1" ht="44.25" customHeight="1">
      <c r="A14" s="17" t="s">
        <v>13</v>
      </c>
      <c r="B14" s="19"/>
      <c r="C14" s="19"/>
      <c r="D14" s="20">
        <f t="shared" si="0"/>
        <v>0</v>
      </c>
      <c r="E14" s="21">
        <f t="shared" si="1"/>
        <v>0</v>
      </c>
    </row>
    <row r="15" spans="1:6" s="1" customFormat="1" ht="45" customHeight="1" thickBot="1">
      <c r="A15" s="18" t="s">
        <v>101</v>
      </c>
      <c r="B15" s="19">
        <f>B14+B13+B12+B11</f>
        <v>0</v>
      </c>
      <c r="C15" s="19">
        <f>C11+C12+C13+C14</f>
        <v>0</v>
      </c>
      <c r="D15" s="19">
        <f>D14+D13+D12+D11</f>
        <v>0</v>
      </c>
      <c r="E15" s="19">
        <f>E14+E13+E12+E11</f>
        <v>0</v>
      </c>
    </row>
    <row r="16" spans="1:6" s="1" customFormat="1" ht="23.25" customHeight="1"/>
    <row r="17" spans="1:5" s="1" customFormat="1" ht="23.25" customHeight="1">
      <c r="A17" s="68" t="s">
        <v>14</v>
      </c>
      <c r="B17" s="68"/>
      <c r="C17" s="68"/>
      <c r="D17" s="68"/>
      <c r="E17" s="68"/>
    </row>
    <row r="18" spans="1:5" s="1" customFormat="1" ht="9" customHeight="1"/>
    <row r="19" spans="1:5" s="1" customFormat="1" ht="12.75">
      <c r="A19" s="56"/>
      <c r="B19" s="57"/>
      <c r="C19" s="57"/>
      <c r="D19" s="57"/>
      <c r="E19" s="58"/>
    </row>
    <row r="20" spans="1:5" s="1" customFormat="1" ht="12.75">
      <c r="A20" s="59"/>
      <c r="B20" s="66"/>
      <c r="C20" s="66"/>
      <c r="D20" s="66"/>
      <c r="E20" s="61"/>
    </row>
    <row r="21" spans="1:5" s="1" customFormat="1" ht="12.75">
      <c r="A21" s="59"/>
      <c r="B21" s="66"/>
      <c r="C21" s="66"/>
      <c r="D21" s="66"/>
      <c r="E21" s="61"/>
    </row>
    <row r="22" spans="1:5" s="1" customFormat="1" ht="12.75">
      <c r="A22" s="59"/>
      <c r="B22" s="66"/>
      <c r="C22" s="66"/>
      <c r="D22" s="66"/>
      <c r="E22" s="61"/>
    </row>
    <row r="23" spans="1:5" s="1" customFormat="1" ht="12.75">
      <c r="A23" s="59"/>
      <c r="B23" s="66"/>
      <c r="C23" s="66"/>
      <c r="D23" s="66"/>
      <c r="E23" s="61"/>
    </row>
    <row r="24" spans="1:5" s="1" customFormat="1" ht="12.75">
      <c r="A24" s="59"/>
      <c r="B24" s="66"/>
      <c r="C24" s="66"/>
      <c r="D24" s="66"/>
      <c r="E24" s="61"/>
    </row>
    <row r="25" spans="1:5" s="1" customFormat="1" ht="12.75">
      <c r="A25" s="59"/>
      <c r="B25" s="66"/>
      <c r="C25" s="66"/>
      <c r="D25" s="66"/>
      <c r="E25" s="61"/>
    </row>
    <row r="26" spans="1:5" s="1" customFormat="1" ht="12.75">
      <c r="A26" s="59"/>
      <c r="B26" s="66"/>
      <c r="C26" s="66"/>
      <c r="D26" s="66"/>
      <c r="E26" s="61"/>
    </row>
    <row r="27" spans="1:5" s="1" customFormat="1" ht="12.75">
      <c r="A27" s="59"/>
      <c r="B27" s="66"/>
      <c r="C27" s="66"/>
      <c r="D27" s="66"/>
      <c r="E27" s="61"/>
    </row>
    <row r="28" spans="1:5" s="1" customFormat="1" ht="12.75">
      <c r="A28" s="59"/>
      <c r="B28" s="66"/>
      <c r="C28" s="66"/>
      <c r="D28" s="66"/>
      <c r="E28" s="61"/>
    </row>
    <row r="29" spans="1:5" s="1" customFormat="1" ht="12.75">
      <c r="A29" s="59"/>
      <c r="B29" s="66"/>
      <c r="C29" s="66"/>
      <c r="D29" s="66"/>
      <c r="E29" s="61"/>
    </row>
    <row r="30" spans="1:5" s="1" customFormat="1" ht="12.75">
      <c r="A30" s="59"/>
      <c r="B30" s="66"/>
      <c r="C30" s="66"/>
      <c r="D30" s="66"/>
      <c r="E30" s="61"/>
    </row>
    <row r="31" spans="1:5" s="1" customFormat="1" ht="12.75">
      <c r="A31" s="59"/>
      <c r="B31" s="66"/>
      <c r="C31" s="66"/>
      <c r="D31" s="66"/>
      <c r="E31" s="61"/>
    </row>
    <row r="32" spans="1:5" s="1" customFormat="1" ht="12.75">
      <c r="A32" s="59"/>
      <c r="B32" s="66"/>
      <c r="C32" s="66"/>
      <c r="D32" s="66"/>
      <c r="E32" s="61"/>
    </row>
    <row r="33" spans="1:5" s="1" customFormat="1" ht="12.75">
      <c r="A33" s="59"/>
      <c r="B33" s="66"/>
      <c r="C33" s="66"/>
      <c r="D33" s="66"/>
      <c r="E33" s="61"/>
    </row>
    <row r="34" spans="1:5" s="1" customFormat="1" ht="12.75">
      <c r="A34" s="59"/>
      <c r="B34" s="66"/>
      <c r="C34" s="66"/>
      <c r="D34" s="66"/>
      <c r="E34" s="61"/>
    </row>
    <row r="35" spans="1:5" s="1" customFormat="1" ht="12.75">
      <c r="A35" s="59"/>
      <c r="B35" s="66"/>
      <c r="C35" s="66"/>
      <c r="D35" s="66"/>
      <c r="E35" s="61"/>
    </row>
    <row r="36" spans="1:5" s="1" customFormat="1" ht="12.75">
      <c r="A36" s="59"/>
      <c r="B36" s="66"/>
      <c r="C36" s="66"/>
      <c r="D36" s="66"/>
      <c r="E36" s="61"/>
    </row>
    <row r="37" spans="1:5" s="1" customFormat="1" ht="12.75">
      <c r="A37" s="59"/>
      <c r="B37" s="66"/>
      <c r="C37" s="66"/>
      <c r="D37" s="66"/>
      <c r="E37" s="61"/>
    </row>
    <row r="38" spans="1:5" s="1" customFormat="1" ht="12.75">
      <c r="A38" s="59"/>
      <c r="B38" s="66"/>
      <c r="C38" s="66"/>
      <c r="D38" s="66"/>
      <c r="E38" s="61"/>
    </row>
    <row r="39" spans="1:5" s="1" customFormat="1" ht="12.75">
      <c r="A39" s="59"/>
      <c r="B39" s="66"/>
      <c r="C39" s="66"/>
      <c r="D39" s="66"/>
      <c r="E39" s="61"/>
    </row>
    <row r="40" spans="1:5" s="1" customFormat="1" ht="12.75">
      <c r="A40" s="62"/>
      <c r="B40" s="63"/>
      <c r="C40" s="63"/>
      <c r="D40" s="63"/>
      <c r="E40" s="64"/>
    </row>
    <row r="41" spans="1:5" s="1" customFormat="1" ht="13.5" thickBot="1"/>
    <row r="42" spans="1:5" s="1" customFormat="1" ht="16.5" thickBot="1">
      <c r="A42" s="53" t="s">
        <v>68</v>
      </c>
      <c r="B42" s="54"/>
      <c r="C42" s="54"/>
      <c r="D42" s="54"/>
      <c r="E42" s="55"/>
    </row>
    <row r="43" spans="1:5" s="1" customFormat="1" ht="28.5">
      <c r="A43" s="14" t="s">
        <v>4</v>
      </c>
      <c r="B43" s="15" t="s">
        <v>58</v>
      </c>
      <c r="C43" s="15" t="s">
        <v>59</v>
      </c>
      <c r="D43" s="15" t="s">
        <v>60</v>
      </c>
      <c r="E43" s="16" t="s">
        <v>61</v>
      </c>
    </row>
    <row r="44" spans="1:5" s="1" customFormat="1" ht="72">
      <c r="A44" s="17" t="s">
        <v>62</v>
      </c>
      <c r="B44" s="20"/>
      <c r="C44" s="20">
        <f>B44*1.2</f>
        <v>0</v>
      </c>
      <c r="D44" s="20">
        <f>B44*3</f>
        <v>0</v>
      </c>
      <c r="E44" s="21">
        <f>D44*1.2</f>
        <v>0</v>
      </c>
    </row>
    <row r="45" spans="1:5" s="1" customFormat="1" ht="43.5">
      <c r="A45" s="17" t="s">
        <v>63</v>
      </c>
      <c r="B45" s="20"/>
      <c r="C45" s="20">
        <f t="shared" ref="C45:C47" si="2">B45*1.2</f>
        <v>0</v>
      </c>
      <c r="D45" s="20">
        <f t="shared" ref="D45:D47" si="3">B45*3</f>
        <v>0</v>
      </c>
      <c r="E45" s="21">
        <f t="shared" ref="E45:E47" si="4">D45*1.2</f>
        <v>0</v>
      </c>
    </row>
    <row r="46" spans="1:5" s="1" customFormat="1" ht="57.75">
      <c r="A46" s="17" t="s">
        <v>64</v>
      </c>
      <c r="B46" s="20"/>
      <c r="C46" s="20">
        <f t="shared" si="2"/>
        <v>0</v>
      </c>
      <c r="D46" s="20">
        <f t="shared" si="3"/>
        <v>0</v>
      </c>
      <c r="E46" s="21">
        <f t="shared" si="4"/>
        <v>0</v>
      </c>
    </row>
    <row r="47" spans="1:5" s="1" customFormat="1" ht="97.5">
      <c r="A47" s="17" t="s">
        <v>102</v>
      </c>
      <c r="B47" s="20"/>
      <c r="C47" s="20">
        <f t="shared" si="2"/>
        <v>0</v>
      </c>
      <c r="D47" s="20">
        <f t="shared" si="3"/>
        <v>0</v>
      </c>
      <c r="E47" s="21">
        <f t="shared" si="4"/>
        <v>0</v>
      </c>
    </row>
    <row r="48" spans="1:5" s="1" customFormat="1" ht="12.75"/>
    <row r="49" spans="1:5" s="1" customFormat="1">
      <c r="A49" s="2" t="s">
        <v>14</v>
      </c>
    </row>
    <row r="50" spans="1:5" s="1" customFormat="1" ht="12.75"/>
    <row r="51" spans="1:5" s="1" customFormat="1" ht="12.75">
      <c r="A51" s="56"/>
      <c r="B51" s="57"/>
      <c r="C51" s="57"/>
      <c r="D51" s="57"/>
      <c r="E51" s="58"/>
    </row>
    <row r="52" spans="1:5" s="1" customFormat="1" ht="12.75">
      <c r="A52" s="59"/>
      <c r="B52" s="60"/>
      <c r="C52" s="60"/>
      <c r="D52" s="60"/>
      <c r="E52" s="61"/>
    </row>
    <row r="53" spans="1:5" s="1" customFormat="1" ht="12.75">
      <c r="A53" s="59"/>
      <c r="B53" s="60"/>
      <c r="C53" s="60"/>
      <c r="D53" s="60"/>
      <c r="E53" s="61"/>
    </row>
    <row r="54" spans="1:5" s="1" customFormat="1" ht="12.75">
      <c r="A54" s="59"/>
      <c r="B54" s="60"/>
      <c r="C54" s="60"/>
      <c r="D54" s="60"/>
      <c r="E54" s="61"/>
    </row>
    <row r="55" spans="1:5" s="1" customFormat="1" ht="12.75">
      <c r="A55" s="59"/>
      <c r="B55" s="60"/>
      <c r="C55" s="60"/>
      <c r="D55" s="60"/>
      <c r="E55" s="61"/>
    </row>
    <row r="56" spans="1:5" s="1" customFormat="1" ht="12.75">
      <c r="A56" s="59"/>
      <c r="B56" s="60"/>
      <c r="C56" s="60"/>
      <c r="D56" s="60"/>
      <c r="E56" s="61"/>
    </row>
    <row r="57" spans="1:5">
      <c r="A57" s="59"/>
      <c r="B57" s="60"/>
      <c r="C57" s="60"/>
      <c r="D57" s="60"/>
      <c r="E57" s="61"/>
    </row>
    <row r="58" spans="1:5">
      <c r="A58" s="59"/>
      <c r="B58" s="60"/>
      <c r="C58" s="60"/>
      <c r="D58" s="60"/>
      <c r="E58" s="61"/>
    </row>
    <row r="59" spans="1:5">
      <c r="A59" s="59"/>
      <c r="B59" s="60"/>
      <c r="C59" s="60"/>
      <c r="D59" s="60"/>
      <c r="E59" s="61"/>
    </row>
    <row r="60" spans="1:5">
      <c r="A60" s="59"/>
      <c r="B60" s="60"/>
      <c r="C60" s="60"/>
      <c r="D60" s="60"/>
      <c r="E60" s="61"/>
    </row>
    <row r="61" spans="1:5">
      <c r="A61" s="59"/>
      <c r="B61" s="60"/>
      <c r="C61" s="60"/>
      <c r="D61" s="60"/>
      <c r="E61" s="61"/>
    </row>
    <row r="62" spans="1:5">
      <c r="A62" s="59"/>
      <c r="B62" s="60"/>
      <c r="C62" s="60"/>
      <c r="D62" s="60"/>
      <c r="E62" s="61"/>
    </row>
    <row r="63" spans="1:5">
      <c r="A63" s="59"/>
      <c r="B63" s="60"/>
      <c r="C63" s="60"/>
      <c r="D63" s="60"/>
      <c r="E63" s="61"/>
    </row>
    <row r="64" spans="1:5">
      <c r="A64" s="59"/>
      <c r="B64" s="60"/>
      <c r="C64" s="60"/>
      <c r="D64" s="60"/>
      <c r="E64" s="61"/>
    </row>
    <row r="65" spans="1:5">
      <c r="A65" s="59"/>
      <c r="B65" s="60"/>
      <c r="C65" s="60"/>
      <c r="D65" s="60"/>
      <c r="E65" s="61"/>
    </row>
    <row r="66" spans="1:5">
      <c r="A66" s="59"/>
      <c r="B66" s="60"/>
      <c r="C66" s="60"/>
      <c r="D66" s="60"/>
      <c r="E66" s="61"/>
    </row>
    <row r="67" spans="1:5">
      <c r="A67" s="59"/>
      <c r="B67" s="60"/>
      <c r="C67" s="60"/>
      <c r="D67" s="60"/>
      <c r="E67" s="61"/>
    </row>
    <row r="68" spans="1:5">
      <c r="A68" s="59"/>
      <c r="B68" s="60"/>
      <c r="C68" s="60"/>
      <c r="D68" s="60"/>
      <c r="E68" s="61"/>
    </row>
    <row r="69" spans="1:5">
      <c r="A69" s="62"/>
      <c r="B69" s="63"/>
      <c r="C69" s="63"/>
      <c r="D69" s="63"/>
      <c r="E69" s="64"/>
    </row>
  </sheetData>
  <mergeCells count="7">
    <mergeCell ref="A42:E42"/>
    <mergeCell ref="A51:E69"/>
    <mergeCell ref="A1:E1"/>
    <mergeCell ref="A19:E40"/>
    <mergeCell ref="A9:E9"/>
    <mergeCell ref="A7:E7"/>
    <mergeCell ref="A17:E17"/>
  </mergeCells>
  <printOptions horizontalCentered="1"/>
  <pageMargins left="0.35433070866141736" right="0.35433070866141736" top="0.47244094488188981" bottom="0.56000000000000005" header="0.31496062992125984" footer="0.31496062992125984"/>
  <pageSetup paperSize="9" orientation="portrait" verticalDpi="0" r:id="rId1"/>
  <headerFooter differentFirst="1">
    <oddFooter>&amp;R&amp;"Arial,Normal"&amp;10&amp;P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F60FB-98A5-43F4-AA5C-FB9797836E82}">
  <sheetPr>
    <pageSetUpPr fitToPage="1"/>
  </sheetPr>
  <dimension ref="A1:E68"/>
  <sheetViews>
    <sheetView topLeftCell="A40" workbookViewId="0">
      <selection activeCell="G9" sqref="G9"/>
    </sheetView>
  </sheetViews>
  <sheetFormatPr baseColWidth="10" defaultRowHeight="14.25"/>
  <cols>
    <col min="2" max="2" width="20" customWidth="1"/>
    <col min="3" max="3" width="19.875" customWidth="1"/>
    <col min="4" max="4" width="15.5" customWidth="1"/>
    <col min="5" max="5" width="16.5" customWidth="1"/>
  </cols>
  <sheetData>
    <row r="1" spans="1:5" ht="16.5" customHeight="1">
      <c r="A1" s="7" t="s">
        <v>105</v>
      </c>
      <c r="B1" s="1"/>
      <c r="C1" s="1"/>
      <c r="D1" s="1"/>
      <c r="E1" s="1"/>
    </row>
    <row r="2" spans="1:5" ht="15" customHeight="1">
      <c r="A2" s="1"/>
      <c r="B2" s="1"/>
      <c r="C2" s="1"/>
      <c r="D2" s="1"/>
      <c r="E2" s="1"/>
    </row>
    <row r="3" spans="1:5" ht="14.25" customHeight="1">
      <c r="A3" s="67" t="s">
        <v>57</v>
      </c>
      <c r="B3" s="67"/>
      <c r="C3" s="67"/>
      <c r="D3" s="67"/>
      <c r="E3" s="67"/>
    </row>
    <row r="4" spans="1:5">
      <c r="A4" s="1"/>
      <c r="B4" s="1"/>
      <c r="C4" s="1"/>
      <c r="D4" s="1"/>
      <c r="E4" s="1"/>
    </row>
    <row r="5" spans="1:5">
      <c r="A5" s="2" t="s">
        <v>44</v>
      </c>
      <c r="B5" s="1"/>
      <c r="C5" s="1"/>
      <c r="D5" s="1"/>
      <c r="E5" s="1"/>
    </row>
    <row r="6" spans="1:5">
      <c r="A6" s="67"/>
      <c r="B6" s="67"/>
      <c r="C6" s="67"/>
      <c r="D6" s="67"/>
      <c r="E6" s="67"/>
    </row>
    <row r="7" spans="1:5">
      <c r="A7" s="2" t="s">
        <v>65</v>
      </c>
      <c r="B7" s="1"/>
      <c r="C7" s="1"/>
      <c r="D7" s="1"/>
      <c r="E7" s="1"/>
    </row>
    <row r="8" spans="1:5">
      <c r="A8" s="2"/>
      <c r="B8" s="1"/>
      <c r="C8" s="1"/>
      <c r="D8" s="1"/>
      <c r="E8" s="1"/>
    </row>
    <row r="9" spans="1:5" ht="14.25" customHeight="1">
      <c r="A9" s="67" t="s">
        <v>66</v>
      </c>
      <c r="B9" s="67"/>
      <c r="C9" s="67"/>
      <c r="D9" s="67"/>
      <c r="E9" s="67"/>
    </row>
    <row r="10" spans="1:5">
      <c r="A10" s="1"/>
      <c r="B10" s="1"/>
      <c r="C10" s="1"/>
      <c r="D10" s="1"/>
      <c r="E10" s="1"/>
    </row>
    <row r="11" spans="1:5">
      <c r="A11" s="2" t="s">
        <v>45</v>
      </c>
      <c r="B11" s="1"/>
      <c r="C11" s="1"/>
      <c r="D11" s="1"/>
      <c r="E11" s="1"/>
    </row>
    <row r="12" spans="1:5">
      <c r="A12" s="2"/>
      <c r="B12" s="1"/>
      <c r="C12" s="1"/>
      <c r="D12" s="1"/>
      <c r="E12" s="1"/>
    </row>
    <row r="13" spans="1:5" ht="25.5" customHeight="1">
      <c r="A13" s="107" t="s">
        <v>46</v>
      </c>
      <c r="B13" s="107"/>
      <c r="C13" s="107"/>
      <c r="D13" s="107"/>
      <c r="E13" s="107"/>
    </row>
    <row r="14" spans="1:5" ht="15" thickBot="1">
      <c r="A14" s="1"/>
      <c r="B14" s="1"/>
      <c r="C14" s="1"/>
      <c r="D14" s="1"/>
      <c r="E14" s="1"/>
    </row>
    <row r="15" spans="1:5" ht="30">
      <c r="A15" s="108" t="s">
        <v>15</v>
      </c>
      <c r="B15" s="109"/>
      <c r="C15" s="5" t="s">
        <v>16</v>
      </c>
      <c r="D15" s="5" t="s">
        <v>40</v>
      </c>
      <c r="E15" s="6" t="s">
        <v>98</v>
      </c>
    </row>
    <row r="16" spans="1:5" ht="14.25" customHeight="1">
      <c r="A16" s="105" t="s">
        <v>17</v>
      </c>
      <c r="B16" s="106"/>
      <c r="C16" s="4">
        <v>15</v>
      </c>
      <c r="D16" s="27"/>
      <c r="E16" s="22">
        <f>D16*C16</f>
        <v>0</v>
      </c>
    </row>
    <row r="17" spans="1:5" ht="14.25" customHeight="1">
      <c r="A17" s="105" t="s">
        <v>18</v>
      </c>
      <c r="B17" s="106"/>
      <c r="C17" s="4">
        <v>5</v>
      </c>
      <c r="D17" s="27"/>
      <c r="E17" s="22">
        <f t="shared" ref="E17:E37" si="0">D17*C17</f>
        <v>0</v>
      </c>
    </row>
    <row r="18" spans="1:5" ht="14.25" customHeight="1">
      <c r="A18" s="105" t="s">
        <v>19</v>
      </c>
      <c r="B18" s="106"/>
      <c r="C18" s="4">
        <v>5</v>
      </c>
      <c r="D18" s="27"/>
      <c r="E18" s="22">
        <f t="shared" si="0"/>
        <v>0</v>
      </c>
    </row>
    <row r="19" spans="1:5" ht="14.25" customHeight="1">
      <c r="A19" s="105" t="s">
        <v>20</v>
      </c>
      <c r="B19" s="106"/>
      <c r="C19" s="4">
        <v>1</v>
      </c>
      <c r="D19" s="27"/>
      <c r="E19" s="22">
        <f t="shared" si="0"/>
        <v>0</v>
      </c>
    </row>
    <row r="20" spans="1:5" ht="14.25" customHeight="1">
      <c r="A20" s="105" t="s">
        <v>21</v>
      </c>
      <c r="B20" s="106"/>
      <c r="C20" s="4">
        <v>2</v>
      </c>
      <c r="D20" s="27"/>
      <c r="E20" s="22">
        <f t="shared" si="0"/>
        <v>0</v>
      </c>
    </row>
    <row r="21" spans="1:5" ht="14.25" customHeight="1">
      <c r="A21" s="97" t="s">
        <v>22</v>
      </c>
      <c r="B21" s="98"/>
      <c r="C21" s="4">
        <v>6</v>
      </c>
      <c r="D21" s="27"/>
      <c r="E21" s="22">
        <f t="shared" si="0"/>
        <v>0</v>
      </c>
    </row>
    <row r="22" spans="1:5" ht="14.25" customHeight="1">
      <c r="A22" s="97" t="s">
        <v>23</v>
      </c>
      <c r="B22" s="98"/>
      <c r="C22" s="4">
        <v>1</v>
      </c>
      <c r="D22" s="27"/>
      <c r="E22" s="22">
        <f t="shared" si="0"/>
        <v>0</v>
      </c>
    </row>
    <row r="23" spans="1:5" ht="14.25" customHeight="1">
      <c r="A23" s="97" t="s">
        <v>24</v>
      </c>
      <c r="B23" s="98"/>
      <c r="C23" s="4">
        <v>7</v>
      </c>
      <c r="D23" s="27"/>
      <c r="E23" s="22">
        <f t="shared" si="0"/>
        <v>0</v>
      </c>
    </row>
    <row r="24" spans="1:5" ht="14.25" customHeight="1">
      <c r="A24" s="97" t="s">
        <v>25</v>
      </c>
      <c r="B24" s="98"/>
      <c r="C24" s="4">
        <v>6</v>
      </c>
      <c r="D24" s="27"/>
      <c r="E24" s="22">
        <f t="shared" si="0"/>
        <v>0</v>
      </c>
    </row>
    <row r="25" spans="1:5" ht="14.25" customHeight="1">
      <c r="A25" s="97" t="s">
        <v>26</v>
      </c>
      <c r="B25" s="98"/>
      <c r="C25" s="4">
        <v>7</v>
      </c>
      <c r="D25" s="27"/>
      <c r="E25" s="22">
        <f t="shared" si="0"/>
        <v>0</v>
      </c>
    </row>
    <row r="26" spans="1:5" ht="14.25" customHeight="1">
      <c r="A26" s="97" t="s">
        <v>27</v>
      </c>
      <c r="B26" s="98"/>
      <c r="C26" s="4">
        <v>1</v>
      </c>
      <c r="D26" s="27"/>
      <c r="E26" s="22">
        <f t="shared" si="0"/>
        <v>0</v>
      </c>
    </row>
    <row r="27" spans="1:5" ht="14.25" customHeight="1">
      <c r="A27" s="97" t="s">
        <v>28</v>
      </c>
      <c r="B27" s="98"/>
      <c r="C27" s="4">
        <v>7</v>
      </c>
      <c r="D27" s="27"/>
      <c r="E27" s="22">
        <f t="shared" si="0"/>
        <v>0</v>
      </c>
    </row>
    <row r="28" spans="1:5" ht="14.25" customHeight="1">
      <c r="A28" s="97" t="s">
        <v>29</v>
      </c>
      <c r="B28" s="98"/>
      <c r="C28" s="4">
        <v>5</v>
      </c>
      <c r="D28" s="27"/>
      <c r="E28" s="22">
        <f t="shared" si="0"/>
        <v>0</v>
      </c>
    </row>
    <row r="29" spans="1:5" ht="14.25" customHeight="1">
      <c r="A29" s="97" t="s">
        <v>30</v>
      </c>
      <c r="B29" s="98"/>
      <c r="C29" s="4">
        <v>5</v>
      </c>
      <c r="D29" s="27"/>
      <c r="E29" s="22">
        <f t="shared" si="0"/>
        <v>0</v>
      </c>
    </row>
    <row r="30" spans="1:5" ht="14.25" customHeight="1">
      <c r="A30" s="97" t="s">
        <v>31</v>
      </c>
      <c r="B30" s="98"/>
      <c r="C30" s="4">
        <v>2</v>
      </c>
      <c r="D30" s="27"/>
      <c r="E30" s="22">
        <f t="shared" si="0"/>
        <v>0</v>
      </c>
    </row>
    <row r="31" spans="1:5" ht="14.25" customHeight="1">
      <c r="A31" s="97" t="s">
        <v>32</v>
      </c>
      <c r="B31" s="98"/>
      <c r="C31" s="4">
        <v>2</v>
      </c>
      <c r="D31" s="27"/>
      <c r="E31" s="22">
        <f t="shared" si="0"/>
        <v>0</v>
      </c>
    </row>
    <row r="32" spans="1:5" ht="14.25" customHeight="1">
      <c r="A32" s="97" t="s">
        <v>33</v>
      </c>
      <c r="B32" s="98"/>
      <c r="C32" s="4">
        <v>5</v>
      </c>
      <c r="D32" s="27"/>
      <c r="E32" s="22">
        <f t="shared" si="0"/>
        <v>0</v>
      </c>
    </row>
    <row r="33" spans="1:5" ht="14.25" customHeight="1">
      <c r="A33" s="97" t="s">
        <v>34</v>
      </c>
      <c r="B33" s="98"/>
      <c r="C33" s="4">
        <v>5</v>
      </c>
      <c r="D33" s="27"/>
      <c r="E33" s="22">
        <f t="shared" si="0"/>
        <v>0</v>
      </c>
    </row>
    <row r="34" spans="1:5" ht="14.25" customHeight="1">
      <c r="A34" s="97" t="s">
        <v>35</v>
      </c>
      <c r="B34" s="98"/>
      <c r="C34" s="4">
        <v>2</v>
      </c>
      <c r="D34" s="27"/>
      <c r="E34" s="22">
        <f t="shared" si="0"/>
        <v>0</v>
      </c>
    </row>
    <row r="35" spans="1:5" ht="14.25" customHeight="1">
      <c r="A35" s="97" t="s">
        <v>36</v>
      </c>
      <c r="B35" s="98"/>
      <c r="C35" s="4">
        <v>25</v>
      </c>
      <c r="D35" s="27"/>
      <c r="E35" s="22">
        <f t="shared" si="0"/>
        <v>0</v>
      </c>
    </row>
    <row r="36" spans="1:5" ht="14.25" customHeight="1">
      <c r="A36" s="97" t="s">
        <v>37</v>
      </c>
      <c r="B36" s="98"/>
      <c r="C36" s="4">
        <v>2</v>
      </c>
      <c r="D36" s="27"/>
      <c r="E36" s="22">
        <f t="shared" si="0"/>
        <v>0</v>
      </c>
    </row>
    <row r="37" spans="1:5" ht="14.25" customHeight="1">
      <c r="A37" s="97" t="s">
        <v>38</v>
      </c>
      <c r="B37" s="98"/>
      <c r="C37" s="4">
        <v>5</v>
      </c>
      <c r="D37" s="27"/>
      <c r="E37" s="22">
        <f t="shared" si="0"/>
        <v>0</v>
      </c>
    </row>
    <row r="38" spans="1:5" ht="14.25" customHeight="1">
      <c r="A38" s="97" t="s">
        <v>39</v>
      </c>
      <c r="B38" s="98"/>
      <c r="C38" s="4">
        <v>5</v>
      </c>
      <c r="D38" s="27"/>
      <c r="E38" s="22">
        <f>D38*C38</f>
        <v>0</v>
      </c>
    </row>
    <row r="39" spans="1:5" ht="14.25" customHeight="1" thickBot="1">
      <c r="A39" s="99" t="s">
        <v>99</v>
      </c>
      <c r="B39" s="100"/>
      <c r="C39" s="100"/>
      <c r="D39" s="101"/>
      <c r="E39" s="23">
        <f>SUM(E16:E38)</f>
        <v>0</v>
      </c>
    </row>
    <row r="40" spans="1:5" ht="16.5" customHeight="1" thickBot="1">
      <c r="A40" s="102" t="s">
        <v>100</v>
      </c>
      <c r="B40" s="103"/>
      <c r="C40" s="103"/>
      <c r="D40" s="104"/>
      <c r="E40" s="23">
        <f>E39*1.2</f>
        <v>0</v>
      </c>
    </row>
    <row r="41" spans="1:5">
      <c r="A41" s="1"/>
      <c r="B41" s="1"/>
      <c r="C41" s="1"/>
      <c r="D41" s="1"/>
      <c r="E41" s="1"/>
    </row>
    <row r="42" spans="1:5" ht="14.25" customHeight="1">
      <c r="A42" s="67" t="s">
        <v>54</v>
      </c>
      <c r="B42" s="67"/>
      <c r="C42" s="67"/>
      <c r="D42" s="67"/>
      <c r="E42" s="67"/>
    </row>
    <row r="43" spans="1:5" ht="15" thickBot="1">
      <c r="A43" s="1"/>
      <c r="B43" s="1"/>
      <c r="C43" s="1"/>
      <c r="D43" s="1"/>
      <c r="E43" s="1"/>
    </row>
    <row r="44" spans="1:5">
      <c r="A44" s="78" t="s">
        <v>55</v>
      </c>
      <c r="B44" s="79"/>
      <c r="C44" s="84"/>
      <c r="D44" s="85"/>
      <c r="E44" s="86"/>
    </row>
    <row r="45" spans="1:5">
      <c r="A45" s="80"/>
      <c r="B45" s="81"/>
      <c r="C45" s="87"/>
      <c r="D45" s="88"/>
      <c r="E45" s="89"/>
    </row>
    <row r="46" spans="1:5" ht="15" thickBot="1">
      <c r="A46" s="82"/>
      <c r="B46" s="83"/>
      <c r="C46" s="90"/>
      <c r="D46" s="91"/>
      <c r="E46" s="92"/>
    </row>
    <row r="47" spans="1:5">
      <c r="A47" s="1"/>
      <c r="B47" s="1"/>
      <c r="C47" s="1"/>
      <c r="D47" s="1"/>
      <c r="E47" s="1"/>
    </row>
    <row r="48" spans="1:5">
      <c r="A48" s="1"/>
      <c r="B48" s="1"/>
      <c r="C48" s="1"/>
      <c r="D48" s="1"/>
      <c r="E48" s="1"/>
    </row>
    <row r="49" spans="1:5">
      <c r="A49" s="1"/>
      <c r="B49" s="1"/>
      <c r="C49" s="1"/>
      <c r="D49" s="1"/>
      <c r="E49" s="1"/>
    </row>
    <row r="50" spans="1:5" ht="33.75" customHeight="1">
      <c r="A50" s="93" t="s">
        <v>41</v>
      </c>
      <c r="B50" s="93"/>
      <c r="C50" s="93"/>
      <c r="D50" s="93"/>
      <c r="E50" s="93"/>
    </row>
    <row r="51" spans="1:5">
      <c r="A51" s="1"/>
      <c r="B51" s="1"/>
      <c r="C51" s="1"/>
      <c r="D51" s="1"/>
      <c r="E51" s="1"/>
    </row>
    <row r="52" spans="1:5" ht="15">
      <c r="A52" s="3" t="s">
        <v>42</v>
      </c>
      <c r="B52" s="1"/>
      <c r="C52" s="1"/>
      <c r="D52" s="1"/>
      <c r="E52" s="1"/>
    </row>
    <row r="53" spans="1:5" ht="15" thickBot="1">
      <c r="A53" s="1"/>
      <c r="B53" s="1"/>
      <c r="C53" s="1"/>
      <c r="D53" s="1"/>
      <c r="E53" s="1"/>
    </row>
    <row r="54" spans="1:5">
      <c r="A54" s="72" t="s">
        <v>43</v>
      </c>
      <c r="B54" s="73"/>
      <c r="C54" s="74"/>
      <c r="D54" s="9" t="s">
        <v>47</v>
      </c>
      <c r="E54" s="10" t="s">
        <v>48</v>
      </c>
    </row>
    <row r="55" spans="1:5" ht="15" thickBot="1">
      <c r="A55" s="75"/>
      <c r="B55" s="76"/>
      <c r="C55" s="77"/>
      <c r="D55" s="25"/>
      <c r="E55" s="24">
        <f>D55*1.2</f>
        <v>0</v>
      </c>
    </row>
    <row r="56" spans="1:5">
      <c r="A56" s="1"/>
      <c r="B56" s="1"/>
      <c r="C56" s="1"/>
      <c r="D56" s="1"/>
      <c r="E56" s="1"/>
    </row>
    <row r="57" spans="1:5">
      <c r="A57" s="1"/>
      <c r="B57" s="1"/>
      <c r="C57" s="1"/>
      <c r="D57" s="1"/>
      <c r="E57" s="1"/>
    </row>
    <row r="58" spans="1:5" ht="15">
      <c r="A58" s="3" t="s">
        <v>49</v>
      </c>
      <c r="B58" s="1"/>
      <c r="C58" s="1"/>
      <c r="D58" s="1"/>
      <c r="E58" s="1"/>
    </row>
    <row r="59" spans="1:5" ht="15" thickBot="1">
      <c r="A59" s="1"/>
      <c r="B59" s="1"/>
      <c r="C59" s="1"/>
      <c r="D59" s="1"/>
      <c r="E59" s="1"/>
    </row>
    <row r="60" spans="1:5" ht="15" thickBot="1">
      <c r="A60" s="94" t="s">
        <v>43</v>
      </c>
      <c r="B60" s="95"/>
      <c r="C60" s="96"/>
      <c r="D60" s="11" t="s">
        <v>47</v>
      </c>
      <c r="E60" s="12" t="s">
        <v>48</v>
      </c>
    </row>
    <row r="61" spans="1:5" ht="15" thickBot="1">
      <c r="A61" s="69" t="s">
        <v>52</v>
      </c>
      <c r="B61" s="70"/>
      <c r="C61" s="71"/>
      <c r="D61" s="25"/>
      <c r="E61" s="24">
        <f>D61*1.2</f>
        <v>0</v>
      </c>
    </row>
    <row r="62" spans="1:5" ht="15" thickBot="1">
      <c r="A62" s="69" t="s">
        <v>53</v>
      </c>
      <c r="B62" s="70"/>
      <c r="C62" s="71"/>
      <c r="D62" s="25"/>
      <c r="E62" s="24">
        <f>D62*1.2</f>
        <v>0</v>
      </c>
    </row>
    <row r="63" spans="1:5">
      <c r="A63" s="1"/>
      <c r="B63" s="1"/>
      <c r="C63" s="1"/>
      <c r="D63" s="1"/>
      <c r="E63" s="1"/>
    </row>
    <row r="64" spans="1:5">
      <c r="A64" s="1"/>
      <c r="B64" s="1"/>
      <c r="C64" s="1"/>
      <c r="D64" s="1"/>
      <c r="E64" s="1"/>
    </row>
    <row r="65" spans="1:5" ht="15">
      <c r="A65" s="3" t="s">
        <v>50</v>
      </c>
      <c r="B65" s="1"/>
      <c r="C65" s="1"/>
      <c r="D65" s="1"/>
      <c r="E65" s="1"/>
    </row>
    <row r="66" spans="1:5" ht="15" thickBot="1">
      <c r="A66" s="1"/>
      <c r="B66" s="1"/>
      <c r="C66" s="1"/>
      <c r="D66" s="1"/>
      <c r="E66" s="1"/>
    </row>
    <row r="67" spans="1:5">
      <c r="A67" s="72" t="s">
        <v>51</v>
      </c>
      <c r="B67" s="73"/>
      <c r="C67" s="74"/>
      <c r="D67" s="9" t="s">
        <v>47</v>
      </c>
      <c r="E67" s="10" t="s">
        <v>48</v>
      </c>
    </row>
    <row r="68" spans="1:5" ht="15" thickBot="1">
      <c r="A68" s="75"/>
      <c r="B68" s="76"/>
      <c r="C68" s="77"/>
      <c r="D68" s="25"/>
      <c r="E68" s="24">
        <f>D68*1.2</f>
        <v>0</v>
      </c>
    </row>
  </sheetData>
  <mergeCells count="39">
    <mergeCell ref="A16:B16"/>
    <mergeCell ref="A3:E3"/>
    <mergeCell ref="A6:E6"/>
    <mergeCell ref="A9:E9"/>
    <mergeCell ref="A13:E13"/>
    <mergeCell ref="A15:B15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42:E42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D39"/>
    <mergeCell ref="A40:D40"/>
    <mergeCell ref="A62:C62"/>
    <mergeCell ref="A67:C68"/>
    <mergeCell ref="A44:B46"/>
    <mergeCell ref="C44:E46"/>
    <mergeCell ref="A50:E50"/>
    <mergeCell ref="A54:C55"/>
    <mergeCell ref="A60:C60"/>
    <mergeCell ref="A61:C61"/>
  </mergeCells>
  <printOptions horizontalCentered="1"/>
  <pageMargins left="0.31496062992125984" right="0.27559055118110237" top="0.74803149606299213" bottom="0.74803149606299213" header="0.31496062992125984" footer="0.31496062992125984"/>
  <pageSetup paperSize="9" fitToHeight="0" orientation="portrait" verticalDpi="0" r:id="rId1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DBD45-85B9-44CE-A2D2-2F0BAE48DC82}">
  <dimension ref="A2:G32"/>
  <sheetViews>
    <sheetView tabSelected="1" workbookViewId="0">
      <selection activeCell="J16" sqref="J16"/>
    </sheetView>
  </sheetViews>
  <sheetFormatPr baseColWidth="10" defaultRowHeight="14.25"/>
  <cols>
    <col min="1" max="1" width="8.5" customWidth="1"/>
    <col min="2" max="2" width="31.375" customWidth="1"/>
    <col min="3" max="3" width="8.5" customWidth="1"/>
    <col min="4" max="4" width="10.125" customWidth="1"/>
    <col min="5" max="5" width="12.25" customWidth="1"/>
    <col min="6" max="6" width="20.375" customWidth="1"/>
    <col min="7" max="7" width="21.625" customWidth="1"/>
  </cols>
  <sheetData>
    <row r="2" spans="1:7" ht="32.25" customHeight="1">
      <c r="A2" s="120" t="s">
        <v>106</v>
      </c>
      <c r="B2" s="120"/>
      <c r="C2" s="120"/>
      <c r="D2" s="120"/>
      <c r="E2" s="120"/>
      <c r="F2" s="120"/>
      <c r="G2" s="120"/>
    </row>
    <row r="3" spans="1:7" ht="15" thickBot="1"/>
    <row r="4" spans="1:7" ht="53.25" customHeight="1" thickBot="1">
      <c r="A4" s="29" t="s">
        <v>69</v>
      </c>
      <c r="B4" s="30" t="s">
        <v>70</v>
      </c>
      <c r="C4" s="30" t="s">
        <v>71</v>
      </c>
      <c r="D4" s="28" t="s">
        <v>72</v>
      </c>
      <c r="E4" s="28" t="s">
        <v>73</v>
      </c>
      <c r="F4" s="30" t="s">
        <v>74</v>
      </c>
      <c r="G4" s="31" t="s">
        <v>75</v>
      </c>
    </row>
    <row r="5" spans="1:7">
      <c r="A5" s="41"/>
      <c r="B5" s="42" t="s">
        <v>76</v>
      </c>
      <c r="C5" s="121"/>
      <c r="D5" s="122"/>
      <c r="E5" s="122"/>
      <c r="F5" s="122"/>
      <c r="G5" s="123"/>
    </row>
    <row r="6" spans="1:7">
      <c r="A6" s="43">
        <v>1</v>
      </c>
      <c r="B6" s="44" t="s">
        <v>77</v>
      </c>
      <c r="C6" s="32" t="s">
        <v>84</v>
      </c>
      <c r="D6" s="32">
        <v>1</v>
      </c>
      <c r="E6" s="32"/>
      <c r="F6" s="33">
        <v>0</v>
      </c>
      <c r="G6" s="34">
        <f>F6*E6</f>
        <v>0</v>
      </c>
    </row>
    <row r="7" spans="1:7">
      <c r="A7" s="43">
        <v>2</v>
      </c>
      <c r="B7" s="44" t="s">
        <v>78</v>
      </c>
      <c r="C7" s="32" t="s">
        <v>84</v>
      </c>
      <c r="D7" s="32">
        <v>1</v>
      </c>
      <c r="E7" s="32"/>
      <c r="F7" s="33">
        <v>0</v>
      </c>
      <c r="G7" s="34">
        <f t="shared" ref="G7:G13" si="0">F7*E7</f>
        <v>0</v>
      </c>
    </row>
    <row r="8" spans="1:7">
      <c r="A8" s="43">
        <v>3</v>
      </c>
      <c r="B8" s="44" t="s">
        <v>79</v>
      </c>
      <c r="C8" s="32" t="s">
        <v>84</v>
      </c>
      <c r="D8" s="32">
        <v>1</v>
      </c>
      <c r="E8" s="32"/>
      <c r="F8" s="33">
        <v>0</v>
      </c>
      <c r="G8" s="34">
        <f t="shared" si="0"/>
        <v>0</v>
      </c>
    </row>
    <row r="9" spans="1:7">
      <c r="A9" s="43">
        <v>4</v>
      </c>
      <c r="B9" s="44" t="s">
        <v>80</v>
      </c>
      <c r="C9" s="32" t="s">
        <v>84</v>
      </c>
      <c r="D9" s="32">
        <v>1</v>
      </c>
      <c r="E9" s="32"/>
      <c r="F9" s="33">
        <v>0</v>
      </c>
      <c r="G9" s="34">
        <f t="shared" si="0"/>
        <v>0</v>
      </c>
    </row>
    <row r="10" spans="1:7">
      <c r="A10" s="43">
        <v>5</v>
      </c>
      <c r="B10" s="44" t="s">
        <v>81</v>
      </c>
      <c r="C10" s="32" t="s">
        <v>84</v>
      </c>
      <c r="D10" s="32">
        <v>1</v>
      </c>
      <c r="E10" s="32"/>
      <c r="F10" s="33">
        <v>0</v>
      </c>
      <c r="G10" s="34">
        <f t="shared" si="0"/>
        <v>0</v>
      </c>
    </row>
    <row r="11" spans="1:7" ht="25.5">
      <c r="A11" s="43">
        <v>6</v>
      </c>
      <c r="B11" s="45" t="s">
        <v>82</v>
      </c>
      <c r="C11" s="32" t="s">
        <v>85</v>
      </c>
      <c r="D11" s="32">
        <v>1</v>
      </c>
      <c r="E11" s="32"/>
      <c r="F11" s="33">
        <v>0</v>
      </c>
      <c r="G11" s="34">
        <f t="shared" si="0"/>
        <v>0</v>
      </c>
    </row>
    <row r="12" spans="1:7" ht="32.25" customHeight="1">
      <c r="A12" s="43">
        <v>7</v>
      </c>
      <c r="B12" s="45" t="s">
        <v>107</v>
      </c>
      <c r="C12" s="32" t="s">
        <v>85</v>
      </c>
      <c r="D12" s="32">
        <v>1</v>
      </c>
      <c r="E12" s="32"/>
      <c r="F12" s="33">
        <v>0</v>
      </c>
      <c r="G12" s="34">
        <f t="shared" ref="G12" si="1">F12*E12</f>
        <v>0</v>
      </c>
    </row>
    <row r="13" spans="1:7">
      <c r="A13" s="43">
        <v>8</v>
      </c>
      <c r="B13" s="44" t="s">
        <v>83</v>
      </c>
      <c r="C13" s="32" t="s">
        <v>85</v>
      </c>
      <c r="D13" s="32">
        <v>1</v>
      </c>
      <c r="E13" s="32"/>
      <c r="F13" s="33">
        <v>0</v>
      </c>
      <c r="G13" s="34">
        <f t="shared" si="0"/>
        <v>0</v>
      </c>
    </row>
    <row r="14" spans="1:7" ht="15" thickBot="1">
      <c r="A14" s="114" t="s">
        <v>96</v>
      </c>
      <c r="B14" s="115"/>
      <c r="C14" s="115"/>
      <c r="D14" s="115"/>
      <c r="E14" s="116"/>
      <c r="F14" s="35" t="s">
        <v>97</v>
      </c>
      <c r="G14" s="36">
        <f>G6+G7+G8+G9+G10+G11+G12+G13</f>
        <v>0</v>
      </c>
    </row>
    <row r="15" spans="1:7" ht="6" customHeight="1" thickBot="1">
      <c r="A15" s="124"/>
      <c r="B15" s="125"/>
      <c r="C15" s="125"/>
      <c r="D15" s="125"/>
      <c r="E15" s="125"/>
      <c r="F15" s="125"/>
      <c r="G15" s="126"/>
    </row>
    <row r="16" spans="1:7">
      <c r="A16" s="41"/>
      <c r="B16" s="42" t="s">
        <v>86</v>
      </c>
      <c r="C16" s="121"/>
      <c r="D16" s="122"/>
      <c r="E16" s="122"/>
      <c r="F16" s="122"/>
      <c r="G16" s="123"/>
    </row>
    <row r="17" spans="1:7">
      <c r="A17" s="43">
        <v>9</v>
      </c>
      <c r="B17" s="44" t="s">
        <v>87</v>
      </c>
      <c r="C17" s="32" t="s">
        <v>84</v>
      </c>
      <c r="D17" s="32">
        <v>1</v>
      </c>
      <c r="E17" s="32"/>
      <c r="F17" s="33">
        <v>0</v>
      </c>
      <c r="G17" s="34">
        <f>F17*E17</f>
        <v>0</v>
      </c>
    </row>
    <row r="18" spans="1:7">
      <c r="A18" s="43">
        <v>10</v>
      </c>
      <c r="B18" s="44" t="s">
        <v>88</v>
      </c>
      <c r="C18" s="32" t="s">
        <v>84</v>
      </c>
      <c r="D18" s="32">
        <v>1</v>
      </c>
      <c r="E18" s="32"/>
      <c r="F18" s="33">
        <v>0</v>
      </c>
      <c r="G18" s="34">
        <f t="shared" ref="G18:G20" si="2">F18*E18</f>
        <v>0</v>
      </c>
    </row>
    <row r="19" spans="1:7">
      <c r="A19" s="43">
        <v>11</v>
      </c>
      <c r="B19" s="44" t="s">
        <v>89</v>
      </c>
      <c r="C19" s="32" t="s">
        <v>85</v>
      </c>
      <c r="D19" s="32">
        <v>1</v>
      </c>
      <c r="E19" s="32"/>
      <c r="F19" s="33">
        <v>0</v>
      </c>
      <c r="G19" s="34">
        <f t="shared" si="2"/>
        <v>0</v>
      </c>
    </row>
    <row r="20" spans="1:7">
      <c r="A20" s="43">
        <v>12</v>
      </c>
      <c r="B20" s="44" t="s">
        <v>83</v>
      </c>
      <c r="C20" s="32" t="s">
        <v>85</v>
      </c>
      <c r="D20" s="32">
        <v>1</v>
      </c>
      <c r="E20" s="32"/>
      <c r="F20" s="33">
        <v>0</v>
      </c>
      <c r="G20" s="34">
        <f t="shared" si="2"/>
        <v>0</v>
      </c>
    </row>
    <row r="21" spans="1:7" ht="15" thickBot="1">
      <c r="A21" s="117"/>
      <c r="B21" s="118"/>
      <c r="C21" s="118"/>
      <c r="D21" s="118"/>
      <c r="E21" s="119"/>
      <c r="F21" s="35" t="s">
        <v>97</v>
      </c>
      <c r="G21" s="36">
        <f>G17+G18+G19+G20</f>
        <v>0</v>
      </c>
    </row>
    <row r="22" spans="1:7" ht="8.25" customHeight="1" thickBot="1">
      <c r="A22" s="124"/>
      <c r="B22" s="125"/>
      <c r="C22" s="125"/>
      <c r="D22" s="125"/>
      <c r="E22" s="125"/>
      <c r="F22" s="125"/>
      <c r="G22" s="126"/>
    </row>
    <row r="23" spans="1:7">
      <c r="A23" s="110"/>
      <c r="B23" s="111"/>
      <c r="C23" s="111"/>
      <c r="D23" s="111"/>
      <c r="E23" s="111"/>
      <c r="F23" s="37" t="s">
        <v>90</v>
      </c>
      <c r="G23" s="38">
        <f>G14+G21</f>
        <v>0</v>
      </c>
    </row>
    <row r="24" spans="1:7" ht="15" thickBot="1">
      <c r="A24" s="112"/>
      <c r="B24" s="113"/>
      <c r="C24" s="113"/>
      <c r="D24" s="113"/>
      <c r="E24" s="113"/>
      <c r="F24" s="39" t="s">
        <v>91</v>
      </c>
      <c r="G24" s="40">
        <f>G23*1.2</f>
        <v>0</v>
      </c>
    </row>
    <row r="32" spans="1:7">
      <c r="D32" s="26"/>
    </row>
  </sheetData>
  <mergeCells count="8">
    <mergeCell ref="A23:E24"/>
    <mergeCell ref="A14:E14"/>
    <mergeCell ref="A21:E21"/>
    <mergeCell ref="A2:G2"/>
    <mergeCell ref="C5:G5"/>
    <mergeCell ref="C16:G16"/>
    <mergeCell ref="A15:G15"/>
    <mergeCell ref="A22:G2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8dcfd5-13db-4ee7-b84c-7e823546fe5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9AFFF45A66D04596FB1EC286251C5D" ma:contentTypeVersion="14" ma:contentTypeDescription="Crée un document." ma:contentTypeScope="" ma:versionID="4a0cde686278ae008e9f2b7c115f15ca">
  <xsd:schema xmlns:xsd="http://www.w3.org/2001/XMLSchema" xmlns:xs="http://www.w3.org/2001/XMLSchema" xmlns:p="http://schemas.microsoft.com/office/2006/metadata/properties" xmlns:ns2="508dcfd5-13db-4ee7-b84c-7e823546fe52" xmlns:ns3="f114f025-2368-4ad9-aafa-50f8880dce51" targetNamespace="http://schemas.microsoft.com/office/2006/metadata/properties" ma:root="true" ma:fieldsID="c9977fcfedd99fbcca37a0f0ff79eb4b" ns2:_="" ns3:_="">
    <xsd:import namespace="508dcfd5-13db-4ee7-b84c-7e823546fe52"/>
    <xsd:import namespace="f114f025-2368-4ad9-aafa-50f8880dce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8dcfd5-13db-4ee7-b84c-7e823546f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d3a89c3-dfa8-4892-b639-3079eaac7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14f025-2368-4ad9-aafa-50f8880dce5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6469D7-5FAA-4C5D-BFE0-004CE51D0A51}">
  <ds:schemaRefs>
    <ds:schemaRef ds:uri="http://purl.org/dc/terms/"/>
    <ds:schemaRef ds:uri="http://schemas.microsoft.com/office/2006/documentManagement/types"/>
    <ds:schemaRef ds:uri="f114f025-2368-4ad9-aafa-50f8880dce51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508dcfd5-13db-4ee7-b84c-7e823546fe5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F98F368-CA1E-42DA-889D-7C730D7DAF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8dcfd5-13db-4ee7-b84c-7e823546fe52"/>
    <ds:schemaRef ds:uri="f114f025-2368-4ad9-aafa-50f8880dc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06B1BA-9FF4-454E-B3DA-8B2A9AA397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PDG </vt:lpstr>
      <vt:lpstr>MAINT PREVENTIVE SIEGE ET SITES</vt:lpstr>
      <vt:lpstr>DQE et BPU</vt:lpstr>
      <vt:lpstr>CDPGF</vt:lpstr>
      <vt:lpstr>'MAINT PREVENTIVE SIEGE ET SITES'!Zone_d_impression</vt:lpstr>
      <vt:lpstr>'PDG 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Isabelle ARAMIAN 131</dc:creator>
  <cp:keywords/>
  <dc:description/>
  <cp:lastModifiedBy>Nathalie BOSCA 131</cp:lastModifiedBy>
  <cp:revision/>
  <cp:lastPrinted>2025-10-01T15:19:51Z</cp:lastPrinted>
  <dcterms:created xsi:type="dcterms:W3CDTF">2024-10-23T13:02:07Z</dcterms:created>
  <dcterms:modified xsi:type="dcterms:W3CDTF">2025-10-01T15:19:53Z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0x0101007E9AFFF45A66D04596FB1EC286251C5D</vt:lpwstr>
  </property>
  <property fmtid="{D5CDD505-2E9C-101B-9397-08002B2CF9AE}" pid="3" name="MediaServiceImageTags">
    <vt:lpwstr/>
  </property>
</Properties>
</file>